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Finans\Desktop\Бюджет 2022-2024\Решение 13 от 27.12.2021\"/>
    </mc:Choice>
  </mc:AlternateContent>
  <bookViews>
    <workbookView xWindow="-90" yWindow="-135" windowWidth="13635" windowHeight="9675"/>
  </bookViews>
  <sheets>
    <sheet name="1-й год" sheetId="1" r:id="rId1"/>
  </sheets>
  <definedNames>
    <definedName name="_xlnm.Print_Titles" localSheetId="0">'1-й год'!$11:$11</definedName>
    <definedName name="_xlnm.Print_Area" localSheetId="0">'1-й год'!$A$1:$H$59</definedName>
  </definedNames>
  <calcPr calcId="152511"/>
</workbook>
</file>

<file path=xl/calcChain.xml><?xml version="1.0" encoding="utf-8"?>
<calcChain xmlns="http://schemas.openxmlformats.org/spreadsheetml/2006/main">
  <c r="H49" i="1" l="1"/>
  <c r="F53" i="1" l="1"/>
  <c r="H19" i="1" l="1"/>
  <c r="G19" i="1"/>
  <c r="F19" i="1"/>
  <c r="F52" i="1" l="1"/>
  <c r="H54" i="1"/>
  <c r="G54" i="1"/>
  <c r="F54" i="1"/>
  <c r="H52" i="1"/>
  <c r="G52" i="1"/>
  <c r="H51" i="1"/>
  <c r="G51" i="1"/>
  <c r="F51" i="1"/>
  <c r="F49" i="1" l="1"/>
  <c r="G49" i="1"/>
  <c r="H27" i="1"/>
  <c r="F21" i="1" l="1"/>
  <c r="G21" i="1"/>
  <c r="H21" i="1"/>
  <c r="H18" i="1" l="1"/>
  <c r="G18" i="1"/>
  <c r="G17" i="1"/>
  <c r="F26" i="1"/>
  <c r="G36" i="1" l="1"/>
  <c r="G35" i="1" s="1"/>
  <c r="H36" i="1"/>
  <c r="H35" i="1" s="1"/>
  <c r="F36" i="1"/>
  <c r="F35" i="1" s="1"/>
  <c r="G39" i="1" l="1"/>
  <c r="H39" i="1"/>
  <c r="F39" i="1"/>
  <c r="G32" i="1"/>
  <c r="G31" i="1" s="1"/>
  <c r="H32" i="1"/>
  <c r="H31" i="1" s="1"/>
  <c r="G33" i="1"/>
  <c r="H33" i="1"/>
  <c r="F33" i="1"/>
  <c r="F32" i="1"/>
  <c r="F31" i="1" s="1"/>
  <c r="G29" i="1"/>
  <c r="H29" i="1"/>
  <c r="F29" i="1"/>
  <c r="G26" i="1"/>
  <c r="H26" i="1"/>
  <c r="G24" i="1"/>
  <c r="H24" i="1"/>
  <c r="F24" i="1"/>
  <c r="G15" i="1"/>
  <c r="H15" i="1"/>
  <c r="F15" i="1"/>
  <c r="G38" i="1" l="1"/>
  <c r="H38" i="1"/>
  <c r="F38" i="1"/>
  <c r="G28" i="1"/>
  <c r="H28" i="1"/>
  <c r="F28" i="1"/>
  <c r="H17" i="1"/>
  <c r="G14" i="1"/>
  <c r="H14" i="1"/>
  <c r="H46" i="1" l="1"/>
  <c r="G46" i="1" l="1"/>
  <c r="F46" i="1"/>
  <c r="G44" i="1" l="1"/>
  <c r="H44" i="1"/>
  <c r="G43" i="1"/>
  <c r="H43" i="1"/>
  <c r="G23" i="1"/>
  <c r="G20" i="1" s="1"/>
  <c r="G13" i="1" s="1"/>
  <c r="K13" i="1" s="1"/>
  <c r="H23" i="1"/>
  <c r="H20" i="1" s="1"/>
  <c r="H13" i="1" s="1"/>
  <c r="L13" i="1" s="1"/>
  <c r="F23" i="1"/>
  <c r="H42" i="1" l="1"/>
  <c r="H41" i="1" s="1"/>
  <c r="H56" i="1" s="1"/>
  <c r="G42" i="1"/>
  <c r="G41" i="1" s="1"/>
  <c r="G56" i="1" s="1"/>
  <c r="F20" i="1" l="1"/>
  <c r="F43" i="1"/>
  <c r="F42" i="1" s="1"/>
  <c r="F41" i="1" s="1"/>
  <c r="F44" i="1"/>
  <c r="F17" i="1"/>
  <c r="F18" i="1"/>
  <c r="F14" i="1"/>
  <c r="F13" i="1" l="1"/>
  <c r="F56" i="1" s="1"/>
  <c r="J13" i="1" l="1"/>
</calcChain>
</file>

<file path=xl/sharedStrings.xml><?xml version="1.0" encoding="utf-8"?>
<sst xmlns="http://schemas.openxmlformats.org/spreadsheetml/2006/main" count="148" uniqueCount="126">
  <si>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</si>
  <si>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</si>
  <si>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</si>
  <si>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</si>
  <si>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</si>
  <si>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</si>
  <si>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</si>
  <si>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</si>
  <si>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</si>
  <si>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</si>
  <si>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</si>
  <si>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</si>
  <si>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</si>
  <si>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</si>
  <si>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</si>
  <si>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</si>
  <si>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</si>
  <si>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</si>
  <si>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</si>
  <si>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</si>
  <si>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</si>
  <si>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</si>
  <si>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</si>
  <si>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1 08 00000 00 0000 000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</si>
  <si>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</si>
  <si>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</si>
  <si>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</si>
  <si>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</si>
  <si>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</si>
  <si>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</si>
  <si>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</si>
  <si>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</si>
  <si>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</si>
  <si>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</si>
  <si>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</si>
  <si>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</si>
  <si>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</si>
  <si>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</si>
  <si>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</si>
  <si>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</si>
  <si>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</si>
  <si>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</si>
  <si>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</si>
  <si>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</si>
  <si>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</si>
  <si>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</si>
  <si>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Субвенции бюджетам на оплату жилищно-коммунальных услуг отдельным категориям граждан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</si>
  <si>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</si>
  <si>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</si>
  <si>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</si>
  <si>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</si>
  <si>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</si>
  <si>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</si>
  <si>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</si>
  <si>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Иные межбюджетные трансферты</t>
  </si>
  <si>
    <t>Приложение №1</t>
  </si>
  <si>
    <t xml:space="preserve"> " О бюджете Красюковского сельского поселения на 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</si>
  <si>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</si>
  <si>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1 08 04000 01 0000 110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</si>
  <si>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</si>
  <si>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1 08 04020 01 0000 110</t>
  </si>
  <si>
    <t>НАЛОГИ НА ИМУЩЕСТВО</t>
  </si>
  <si>
    <t>Налог на имущество физических лиц</t>
  </si>
  <si>
    <t>1 06 00000 00 0000 000</t>
  </si>
  <si>
    <t>1 06 01000 00 0000110</t>
  </si>
  <si>
    <t>Налог на имущество физических лиц,взимаемый по ставкам, применяемым к объектам налогообложения, расположенным в границахсельских  сельских поселений</t>
  </si>
  <si>
    <t>1 06 01030 10 0000110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</si>
  <si>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</si>
  <si>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</si>
  <si>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</si>
  <si>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</si>
  <si>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</si>
  <si>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1 06 06000 00 0000 000</t>
  </si>
  <si>
    <t>1 06 06030 00 0000 110</t>
  </si>
  <si>
    <t>1 06 06033 10 0000 110</t>
  </si>
  <si>
    <t>1 06 06040 00 0000 110</t>
  </si>
  <si>
    <t>1 06 06043 10 0000 110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</si>
  <si>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</si>
  <si>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</si>
  <si>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1 11 05030 00 0000 120</t>
  </si>
  <si>
    <t>1 11 05035 10 0000 120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</si>
  <si>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</si>
  <si>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бюджетной системы Российской Федерации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</si>
  <si>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</si>
  <si>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</si>
  <si>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</t>
  </si>
  <si>
    <t xml:space="preserve">Наименование </t>
  </si>
  <si>
    <t>2 02 10000 00 0000 150</t>
  </si>
  <si>
    <t>2 02 30000 00 0000 150</t>
  </si>
  <si>
    <t>2 02 30024 00 0000 150</t>
  </si>
  <si>
    <t>2 02 30024 10 0000 150</t>
  </si>
  <si>
    <t>2 02 35118 00 0000 150</t>
  </si>
  <si>
    <t>2 02 35118 10 0000 150</t>
  </si>
  <si>
    <t>2 02 40000 00 0000 150</t>
  </si>
  <si>
    <t>2 02 40014 00 0000 150</t>
  </si>
  <si>
    <t>2 02 40014 10 0000 150</t>
  </si>
  <si>
    <t>2022 год</t>
  </si>
  <si>
    <t>1 11 07000 00 0000 120</t>
  </si>
  <si>
    <t>Платежи от государственных и муниципальных унитарных предприятий</t>
  </si>
  <si>
    <t xml:space="preserve">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</si>
  <si>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</si>
  <si>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1 11 07015 10 0000 120</t>
  </si>
  <si>
    <t>1 16 07000 00 0000 140</t>
  </si>
  <si>
    <t>2023 год</t>
  </si>
  <si>
    <t>2024 год</t>
  </si>
  <si>
    <t xml:space="preserve">2022 год и на плановый период 2023 и 2024 годов"   </t>
  </si>
  <si>
    <t>Объем поступлений  доходов бюджета Красюковского сельского поселения на 2022 год и плановый период 2023-2024 годов</t>
  </si>
  <si>
    <t>Начальник службы экономики и финансов</t>
  </si>
  <si>
    <t>Ю.В. Сазонова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</si>
  <si>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</si>
  <si>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</si>
  <si>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</si>
  <si>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</si>
  <si>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</si>
  <si>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</si>
  <si>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</si>
  <si>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</si>
  <si>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</si>
  <si>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</si>
  <si>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</si>
  <si>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к решению Собрания депутатов Красюковского сельского поселения</t>
  </si>
  <si>
    <t>№  13        от          27.12.2021 года.</t>
  </si>
  <si>
    <t>2 02 15001 10 0000 150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</si>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</sst>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?"/>
    <numFmt numFmtId="166" formatCode="_-* #,##0.0_р_._-;\-* #,##0.0_р_._-;_-* &quot;-&quot;??_р_._-;_-@_-"/>
  </numFmts>
  <fonts count="10" x14ac:knownFonts="1">
    <font>
      <sz val="10"/>
      <name val="Arial"/>
    </font>
    <font>
      <sz val="14"/>
      <name val="Times New Roman CYR"/>
    </font>
    <font>
      <sz val="12"/>
      <name val="Times New Roman"/>
      <family val="1"/>
      <charset val="204"/>
    </font>
    <font>
      <b/>
      <sz val="14"/>
      <name val="Times New Roman CYR"/>
    </font>
    <font>
      <b/>
      <sz val="12"/>
      <name val="Times New Roman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/>
    </xf>
    <xf numFmtId="49" fontId="3" fillId="0" borderId="1" xfId="0" applyNumberFormat="1" applyFont="1" applyBorder="1" applyAlignment="1" applyProtection="1">
      <alignment horizontal="center" vertical="center"/>
    </xf>
    <xf numFmtId="165" fontId="1" fillId="0" borderId="1" xfId="0" applyNumberFormat="1" applyFont="1" applyBorder="1" applyAlignment="1" applyProtection="1">
      <alignment horizontal="justify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/>
    <xf numFmtId="0" fontId="1" fillId="0" borderId="0" xfId="0" applyFont="1" applyBorder="1" applyAlignment="1" applyProtection="1">
      <alignment horizontal="center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vertical="top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top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0" fontId="7" fillId="0" borderId="2" xfId="0" applyFont="1" applyBorder="1" applyAlignment="1">
      <alignment horizontal="center"/>
    </xf>
    <xf numFmtId="49" fontId="5" fillId="0" borderId="1" xfId="0" applyNumberFormat="1" applyFont="1" applyBorder="1" applyAlignment="1" applyProtection="1">
      <alignment horizontal="left" vertical="center"/>
    </xf>
    <xf numFmtId="166" fontId="4" fillId="0" borderId="1" xfId="1" applyNumberFormat="1" applyFont="1" applyBorder="1" applyAlignment="1" applyProtection="1">
      <alignment horizontal="center"/>
    </xf>
    <xf numFmtId="166" fontId="2" fillId="0" borderId="2" xfId="1" applyNumberFormat="1" applyFont="1" applyBorder="1" applyAlignment="1">
      <alignment horizontal="center"/>
    </xf>
    <xf numFmtId="166" fontId="2" fillId="2" borderId="2" xfId="1" applyNumberFormat="1" applyFont="1" applyFill="1" applyBorder="1" applyAlignment="1">
      <alignment horizontal="center"/>
    </xf>
    <xf numFmtId="166" fontId="2" fillId="0" borderId="1" xfId="1" applyNumberFormat="1" applyFont="1" applyBorder="1" applyAlignment="1" applyProtection="1">
      <alignment horizontal="center"/>
    </xf>
    <xf numFmtId="0" fontId="8" fillId="0" borderId="0" xfId="0" applyFont="1"/>
    <xf numFmtId="0" fontId="1" fillId="0" borderId="0" xfId="0" applyFont="1" applyBorder="1" applyAlignment="1" applyProtection="1"/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vertical="center" wrapText="1"/>
    </xf>
    <xf numFmtId="165" fontId="2" fillId="0" borderId="1" xfId="0" applyNumberFormat="1" applyFont="1" applyBorder="1" applyAlignment="1" applyProtection="1">
      <alignment horizontal="justify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2" xfId="0" applyFont="1" applyBorder="1"/>
    <xf numFmtId="165" fontId="9" fillId="0" borderId="1" xfId="0" applyNumberFormat="1" applyFont="1" applyBorder="1" applyAlignment="1" applyProtection="1">
      <alignment horizontal="justify" vertical="center" wrapText="1"/>
    </xf>
    <xf numFmtId="165" fontId="4" fillId="0" borderId="1" xfId="0" applyNumberFormat="1" applyFont="1" applyBorder="1" applyAlignment="1" applyProtection="1">
      <alignment horizontal="justify" vertical="center" wrapText="1"/>
    </xf>
    <xf numFmtId="0" fontId="2" fillId="0" borderId="0" xfId="0" applyFont="1" applyAlignment="1">
      <alignment horizontal="left" vertical="center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6" fontId="2" fillId="2" borderId="1" xfId="1" applyNumberFormat="1" applyFont="1" applyFill="1" applyBorder="1" applyAlignment="1" applyProtection="1">
      <alignment horizontal="center"/>
    </xf>
    <xf numFmtId="166" fontId="4" fillId="2" borderId="1" xfId="1" applyNumberFormat="1" applyFont="1" applyFill="1" applyBorder="1" applyAlignment="1" applyProtection="1">
      <alignment horizontal="center"/>
    </xf>
    <xf numFmtId="165" fontId="2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6" fontId="2" fillId="0" borderId="1" xfId="1" applyNumberFormat="1" applyFont="1" applyBorder="1" applyAlignment="1" applyProtection="1">
      <alignment horizontal="center" vertical="center"/>
    </xf>
    <xf numFmtId="166" fontId="2" fillId="0" borderId="2" xfId="1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165" fontId="2" fillId="2" borderId="1" xfId="0" applyNumberFormat="1" applyFont="1" applyFill="1" applyBorder="1" applyAlignment="1" applyProtection="1">
      <alignment horizontal="justify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61"/>
  <sheetViews>
    <sheetView tabSelected="1" view="pageBreakPreview" topLeftCell="A43" zoomScale="60" zoomScaleNormal="50" workbookViewId="0">
      <selection activeCell="B53" sqref="B53"/>
    </sheetView>
  </sheetViews>
  <sheetFormatPr defaultColWidth="8.85546875" defaultRowHeight="18" customHeight="1" x14ac:dyDescent="0.2"/>
  <cols>
    <col min="1" max="1" width="35.7109375" style="33" customWidth="1"/>
    <col min="2" max="2" width="80.7109375" style="33" customWidth="1"/>
    <col min="3" max="3" width="8.85546875" style="33" hidden="1" customWidth="1"/>
    <col min="4" max="4" width="12.42578125" style="33" hidden="1" customWidth="1"/>
    <col min="5" max="5" width="8.85546875" style="33" hidden="1" customWidth="1"/>
    <col min="6" max="6" width="17.7109375" style="38" customWidth="1"/>
    <col min="7" max="7" width="17.5703125" style="33" customWidth="1"/>
    <col min="8" max="8" width="16.5703125" style="33" customWidth="1"/>
    <col min="9" max="9" width="8.85546875" style="33"/>
    <col min="10" max="10" width="13.42578125" style="33" customWidth="1"/>
    <col min="11" max="16384" width="8.85546875" style="33"/>
  </cols>
  <sheetData>
    <row r="1" spans="1:12" ht="15.75" x14ac:dyDescent="0.25">
      <c r="B1" s="1"/>
      <c r="C1" s="1"/>
      <c r="D1" s="1"/>
      <c r="E1" s="1"/>
      <c r="G1" s="39"/>
      <c r="H1" s="2" t="s">
        <v>55</v>
      </c>
    </row>
    <row r="2" spans="1:12" ht="15.75" x14ac:dyDescent="0.25">
      <c r="B2" s="1"/>
      <c r="C2" s="1"/>
      <c r="D2" s="1"/>
      <c r="E2" s="1"/>
      <c r="G2" s="39"/>
      <c r="H2" s="2" t="s">
        <v>120</v>
      </c>
    </row>
    <row r="3" spans="1:12" ht="15.75" x14ac:dyDescent="0.25">
      <c r="B3" s="1"/>
      <c r="C3" s="1"/>
      <c r="D3" s="1"/>
      <c r="E3" s="1"/>
      <c r="G3" s="39"/>
      <c r="H3" s="2" t="s">
        <v>56</v>
      </c>
    </row>
    <row r="4" spans="1:12" ht="15.75" x14ac:dyDescent="0.25">
      <c r="B4" s="1"/>
      <c r="C4" s="1"/>
      <c r="D4" s="1"/>
      <c r="E4" s="1"/>
      <c r="G4" s="39"/>
      <c r="H4" s="2" t="s">
        <v>105</v>
      </c>
    </row>
    <row r="5" spans="1:12" ht="15.75" x14ac:dyDescent="0.25">
      <c r="B5" s="1"/>
      <c r="C5" s="1"/>
      <c r="D5" s="1"/>
      <c r="E5" s="1"/>
      <c r="G5" s="39"/>
      <c r="H5" s="2" t="s">
        <v>121</v>
      </c>
    </row>
    <row r="6" spans="1:12" ht="64.900000000000006" customHeight="1" x14ac:dyDescent="0.2">
      <c r="A6" s="57" t="s">
        <v>106</v>
      </c>
      <c r="B6" s="57"/>
      <c r="C6" s="57"/>
      <c r="D6" s="57"/>
      <c r="E6" s="57"/>
      <c r="F6" s="57"/>
      <c r="G6" s="57"/>
      <c r="H6" s="57"/>
    </row>
    <row r="7" spans="1:12" ht="12.75" x14ac:dyDescent="0.2"/>
    <row r="8" spans="1:12" ht="18" customHeight="1" x14ac:dyDescent="0.3">
      <c r="B8" s="3"/>
      <c r="C8" s="3"/>
      <c r="D8" s="3"/>
      <c r="E8" s="3"/>
      <c r="H8" s="8" t="s">
        <v>0</v>
      </c>
    </row>
    <row r="9" spans="1:12" ht="25.15" customHeight="1" x14ac:dyDescent="0.2">
      <c r="A9" s="59" t="s">
        <v>2</v>
      </c>
      <c r="B9" s="59" t="s">
        <v>86</v>
      </c>
      <c r="C9" s="59" t="s">
        <v>9</v>
      </c>
      <c r="D9" s="59" t="s">
        <v>1</v>
      </c>
      <c r="E9" s="59" t="s">
        <v>8</v>
      </c>
      <c r="F9" s="59" t="s">
        <v>96</v>
      </c>
      <c r="G9" s="61" t="s">
        <v>103</v>
      </c>
      <c r="H9" s="62" t="s">
        <v>104</v>
      </c>
    </row>
    <row r="10" spans="1:12" ht="25.15" customHeight="1" x14ac:dyDescent="0.2">
      <c r="A10" s="59"/>
      <c r="B10" s="59"/>
      <c r="C10" s="59"/>
      <c r="D10" s="59"/>
      <c r="E10" s="59"/>
      <c r="F10" s="60"/>
      <c r="G10" s="61"/>
      <c r="H10" s="63"/>
    </row>
    <row r="11" spans="1:12" ht="19.5" hidden="1" customHeight="1" x14ac:dyDescent="0.2">
      <c r="A11" s="4" t="s">
        <v>5</v>
      </c>
      <c r="B11" s="4" t="s">
        <v>3</v>
      </c>
      <c r="C11" s="4" t="s">
        <v>4</v>
      </c>
      <c r="D11" s="4" t="s">
        <v>5</v>
      </c>
      <c r="E11" s="4" t="s">
        <v>6</v>
      </c>
      <c r="F11" s="4" t="s">
        <v>7</v>
      </c>
      <c r="G11" s="40"/>
      <c r="H11" s="40"/>
    </row>
    <row r="12" spans="1:12" ht="19.5" customHeight="1" x14ac:dyDescent="0.25">
      <c r="A12" s="26" t="s">
        <v>3</v>
      </c>
      <c r="B12" s="26" t="s">
        <v>4</v>
      </c>
      <c r="C12" s="26"/>
      <c r="D12" s="26"/>
      <c r="E12" s="26"/>
      <c r="F12" s="26" t="s">
        <v>5</v>
      </c>
      <c r="G12" s="27">
        <v>4</v>
      </c>
      <c r="H12" s="27">
        <v>5</v>
      </c>
    </row>
    <row r="13" spans="1:12" ht="19.5" customHeight="1" x14ac:dyDescent="0.25">
      <c r="A13" s="44" t="s">
        <v>10</v>
      </c>
      <c r="B13" s="41" t="s">
        <v>11</v>
      </c>
      <c r="C13" s="44"/>
      <c r="D13" s="44"/>
      <c r="E13" s="41" t="s">
        <v>11</v>
      </c>
      <c r="F13" s="29">
        <f>F14+F17+F20+F28+F31+F38</f>
        <v>10522.599999999999</v>
      </c>
      <c r="G13" s="29">
        <f t="shared" ref="G13:H13" si="0">G14+G17+G20+G28+G31+G38</f>
        <v>10940.700000000003</v>
      </c>
      <c r="H13" s="29">
        <f t="shared" si="0"/>
        <v>11400</v>
      </c>
      <c r="J13" s="33">
        <f>F13/2</f>
        <v>5261.2999999999993</v>
      </c>
      <c r="K13" s="33">
        <f t="shared" ref="K13:L13" si="1">G13/2</f>
        <v>5470.3500000000013</v>
      </c>
      <c r="L13" s="33">
        <f t="shared" si="1"/>
        <v>5700</v>
      </c>
    </row>
    <row r="14" spans="1:12" ht="19.5" customHeight="1" x14ac:dyDescent="0.25">
      <c r="A14" s="45" t="s">
        <v>12</v>
      </c>
      <c r="B14" s="42" t="s">
        <v>13</v>
      </c>
      <c r="C14" s="45"/>
      <c r="D14" s="45"/>
      <c r="E14" s="42" t="s">
        <v>13</v>
      </c>
      <c r="F14" s="29">
        <f>F15</f>
        <v>1990</v>
      </c>
      <c r="G14" s="29">
        <f t="shared" ref="G14:H15" si="2">G15</f>
        <v>2101.4</v>
      </c>
      <c r="H14" s="29">
        <f t="shared" si="2"/>
        <v>2219.1</v>
      </c>
    </row>
    <row r="15" spans="1:12" ht="27" customHeight="1" x14ac:dyDescent="0.25">
      <c r="A15" s="46" t="s">
        <v>14</v>
      </c>
      <c r="B15" s="37" t="s">
        <v>15</v>
      </c>
      <c r="C15" s="46"/>
      <c r="D15" s="46"/>
      <c r="E15" s="37" t="s">
        <v>15</v>
      </c>
      <c r="F15" s="32">
        <f>F16</f>
        <v>1990</v>
      </c>
      <c r="G15" s="32">
        <f t="shared" si="2"/>
        <v>2101.4</v>
      </c>
      <c r="H15" s="32">
        <f t="shared" si="2"/>
        <v>2219.1</v>
      </c>
    </row>
    <row r="16" spans="1:12" ht="71.25" customHeight="1" x14ac:dyDescent="0.25">
      <c r="A16" s="46" t="s">
        <v>16</v>
      </c>
      <c r="B16" s="37" t="s">
        <v>17</v>
      </c>
      <c r="C16" s="46"/>
      <c r="D16" s="46"/>
      <c r="E16" s="37" t="s">
        <v>17</v>
      </c>
      <c r="F16" s="32">
        <v>1990</v>
      </c>
      <c r="G16" s="30">
        <v>2101.4</v>
      </c>
      <c r="H16" s="30">
        <v>2219.1</v>
      </c>
    </row>
    <row r="17" spans="1:8" ht="33.75" customHeight="1" x14ac:dyDescent="0.25">
      <c r="A17" s="45" t="s">
        <v>18</v>
      </c>
      <c r="B17" s="42" t="s">
        <v>19</v>
      </c>
      <c r="C17" s="45"/>
      <c r="D17" s="45"/>
      <c r="E17" s="42" t="s">
        <v>19</v>
      </c>
      <c r="F17" s="29">
        <f>F19</f>
        <v>4430</v>
      </c>
      <c r="G17" s="29">
        <f>G19</f>
        <v>4731.2</v>
      </c>
      <c r="H17" s="29">
        <f t="shared" ref="H17" si="3">H19</f>
        <v>5067.2</v>
      </c>
    </row>
    <row r="18" spans="1:8" ht="31.5" customHeight="1" x14ac:dyDescent="0.25">
      <c r="A18" s="46" t="s">
        <v>20</v>
      </c>
      <c r="B18" s="37" t="s">
        <v>21</v>
      </c>
      <c r="C18" s="46"/>
      <c r="D18" s="46"/>
      <c r="E18" s="37" t="s">
        <v>21</v>
      </c>
      <c r="F18" s="32">
        <f>F19</f>
        <v>4430</v>
      </c>
      <c r="G18" s="30">
        <f>G19</f>
        <v>4731.2</v>
      </c>
      <c r="H18" s="30">
        <f>H19</f>
        <v>5067.2</v>
      </c>
    </row>
    <row r="19" spans="1:8" ht="23.25" customHeight="1" x14ac:dyDescent="0.25">
      <c r="A19" s="46" t="s">
        <v>22</v>
      </c>
      <c r="B19" s="37" t="s">
        <v>21</v>
      </c>
      <c r="C19" s="46"/>
      <c r="D19" s="46"/>
      <c r="E19" s="37" t="s">
        <v>21</v>
      </c>
      <c r="F19" s="32">
        <f>1100+3330</f>
        <v>4430</v>
      </c>
      <c r="G19" s="30">
        <f>1174.8+3556.4</f>
        <v>4731.2</v>
      </c>
      <c r="H19" s="30">
        <f>1258.2+3809</f>
        <v>5067.2</v>
      </c>
    </row>
    <row r="20" spans="1:8" ht="27" customHeight="1" x14ac:dyDescent="0.25">
      <c r="A20" s="15" t="s">
        <v>63</v>
      </c>
      <c r="B20" s="42" t="s">
        <v>61</v>
      </c>
      <c r="C20" s="45"/>
      <c r="D20" s="45"/>
      <c r="E20" s="42" t="s">
        <v>19</v>
      </c>
      <c r="F20" s="48">
        <f>F21+F23</f>
        <v>3963.1</v>
      </c>
      <c r="G20" s="48">
        <f t="shared" ref="G20:H20" si="4">G21+G23</f>
        <v>3963.1</v>
      </c>
      <c r="H20" s="48">
        <f t="shared" si="4"/>
        <v>3963.1</v>
      </c>
    </row>
    <row r="21" spans="1:8" ht="25.5" customHeight="1" x14ac:dyDescent="0.25">
      <c r="A21" s="46" t="s">
        <v>64</v>
      </c>
      <c r="B21" s="12" t="s">
        <v>62</v>
      </c>
      <c r="C21" s="46"/>
      <c r="D21" s="46"/>
      <c r="E21" s="37" t="s">
        <v>21</v>
      </c>
      <c r="F21" s="47">
        <f>F22</f>
        <v>561.6</v>
      </c>
      <c r="G21" s="47">
        <f t="shared" ref="G21:H21" si="5">G22</f>
        <v>561.6</v>
      </c>
      <c r="H21" s="47">
        <f t="shared" si="5"/>
        <v>561.6</v>
      </c>
    </row>
    <row r="22" spans="1:8" ht="54.75" customHeight="1" x14ac:dyDescent="0.25">
      <c r="A22" s="16" t="s">
        <v>66</v>
      </c>
      <c r="B22" s="12" t="s">
        <v>65</v>
      </c>
      <c r="C22" s="46"/>
      <c r="D22" s="46"/>
      <c r="E22" s="37" t="s">
        <v>21</v>
      </c>
      <c r="F22" s="47">
        <v>561.6</v>
      </c>
      <c r="G22" s="30">
        <v>561.6</v>
      </c>
      <c r="H22" s="30">
        <v>561.6</v>
      </c>
    </row>
    <row r="23" spans="1:8" ht="22.5" customHeight="1" x14ac:dyDescent="0.25">
      <c r="A23" s="14" t="s">
        <v>72</v>
      </c>
      <c r="B23" s="12" t="s">
        <v>67</v>
      </c>
      <c r="C23" s="46"/>
      <c r="D23" s="46"/>
      <c r="E23" s="37"/>
      <c r="F23" s="47">
        <f>F24+F26</f>
        <v>3401.5</v>
      </c>
      <c r="G23" s="47">
        <f t="shared" ref="G23:H23" si="6">G24+G26</f>
        <v>3401.5</v>
      </c>
      <c r="H23" s="47">
        <f t="shared" si="6"/>
        <v>3401.5</v>
      </c>
    </row>
    <row r="24" spans="1:8" ht="23.25" customHeight="1" x14ac:dyDescent="0.25">
      <c r="A24" s="18" t="s">
        <v>73</v>
      </c>
      <c r="B24" s="13" t="s">
        <v>68</v>
      </c>
      <c r="C24" s="46"/>
      <c r="D24" s="46"/>
      <c r="E24" s="37"/>
      <c r="F24" s="47">
        <f>F25</f>
        <v>1200</v>
      </c>
      <c r="G24" s="47">
        <f t="shared" ref="G24:H24" si="7">G25</f>
        <v>1200</v>
      </c>
      <c r="H24" s="47">
        <f t="shared" si="7"/>
        <v>1200</v>
      </c>
    </row>
    <row r="25" spans="1:8" ht="37.5" customHeight="1" x14ac:dyDescent="0.25">
      <c r="A25" s="18" t="s">
        <v>74</v>
      </c>
      <c r="B25" s="17" t="s">
        <v>69</v>
      </c>
      <c r="C25" s="46"/>
      <c r="D25" s="46"/>
      <c r="E25" s="37"/>
      <c r="F25" s="47">
        <v>1200</v>
      </c>
      <c r="G25" s="47">
        <v>1200</v>
      </c>
      <c r="H25" s="47">
        <v>1200</v>
      </c>
    </row>
    <row r="26" spans="1:8" ht="27" customHeight="1" x14ac:dyDescent="0.25">
      <c r="A26" s="18" t="s">
        <v>75</v>
      </c>
      <c r="B26" s="17" t="s">
        <v>70</v>
      </c>
      <c r="C26" s="45"/>
      <c r="D26" s="45"/>
      <c r="E26" s="42" t="s">
        <v>24</v>
      </c>
      <c r="F26" s="31">
        <f>F27</f>
        <v>2201.5</v>
      </c>
      <c r="G26" s="31">
        <f t="shared" ref="G26:H26" si="8">G27</f>
        <v>2201.5</v>
      </c>
      <c r="H26" s="31">
        <f t="shared" si="8"/>
        <v>2201.5</v>
      </c>
    </row>
    <row r="27" spans="1:8" ht="41.25" customHeight="1" x14ac:dyDescent="0.25">
      <c r="A27" s="18" t="s">
        <v>76</v>
      </c>
      <c r="B27" s="17" t="s">
        <v>71</v>
      </c>
      <c r="C27" s="45"/>
      <c r="D27" s="45"/>
      <c r="E27" s="42"/>
      <c r="F27" s="31">
        <v>2201.5</v>
      </c>
      <c r="G27" s="31">
        <v>2201.5</v>
      </c>
      <c r="H27" s="31">
        <f>3401.5-1200</f>
        <v>2201.5</v>
      </c>
    </row>
    <row r="28" spans="1:8" ht="28.5" customHeight="1" x14ac:dyDescent="0.25">
      <c r="A28" s="45" t="s">
        <v>23</v>
      </c>
      <c r="B28" s="42" t="s">
        <v>24</v>
      </c>
      <c r="C28" s="46"/>
      <c r="D28" s="46"/>
      <c r="E28" s="37" t="s">
        <v>25</v>
      </c>
      <c r="F28" s="29">
        <f>F29</f>
        <v>9.8000000000000007</v>
      </c>
      <c r="G28" s="29">
        <f t="shared" ref="G28:H29" si="9">G29</f>
        <v>10.199999999999999</v>
      </c>
      <c r="H28" s="29">
        <f t="shared" si="9"/>
        <v>10.6</v>
      </c>
    </row>
    <row r="29" spans="1:8" ht="58.5" customHeight="1" x14ac:dyDescent="0.25">
      <c r="A29" s="11" t="s">
        <v>58</v>
      </c>
      <c r="B29" s="10" t="s">
        <v>57</v>
      </c>
      <c r="C29" s="46"/>
      <c r="D29" s="46"/>
      <c r="E29" s="37" t="s">
        <v>26</v>
      </c>
      <c r="F29" s="32">
        <f>F30</f>
        <v>9.8000000000000007</v>
      </c>
      <c r="G29" s="32">
        <f t="shared" si="9"/>
        <v>10.199999999999999</v>
      </c>
      <c r="H29" s="32">
        <f t="shared" si="9"/>
        <v>10.6</v>
      </c>
    </row>
    <row r="30" spans="1:8" ht="51.75" customHeight="1" x14ac:dyDescent="0.25">
      <c r="A30" s="11" t="s">
        <v>60</v>
      </c>
      <c r="B30" s="10" t="s">
        <v>59</v>
      </c>
      <c r="C30" s="6"/>
      <c r="D30" s="6"/>
      <c r="E30" s="5" t="s">
        <v>27</v>
      </c>
      <c r="F30" s="32">
        <v>9.8000000000000007</v>
      </c>
      <c r="G30" s="30">
        <v>10.199999999999999</v>
      </c>
      <c r="H30" s="30">
        <v>10.6</v>
      </c>
    </row>
    <row r="31" spans="1:8" ht="36" customHeight="1" x14ac:dyDescent="0.25">
      <c r="A31" s="15" t="s">
        <v>28</v>
      </c>
      <c r="B31" s="42" t="s">
        <v>29</v>
      </c>
      <c r="C31" s="46"/>
      <c r="D31" s="46"/>
      <c r="E31" s="37" t="s">
        <v>31</v>
      </c>
      <c r="F31" s="29">
        <f>F32+F36</f>
        <v>119.9</v>
      </c>
      <c r="G31" s="29">
        <f t="shared" ref="G31:H31" si="10">G32+G36</f>
        <v>124.6</v>
      </c>
      <c r="H31" s="29">
        <f t="shared" si="10"/>
        <v>129.5</v>
      </c>
    </row>
    <row r="32" spans="1:8" ht="81" customHeight="1" x14ac:dyDescent="0.25">
      <c r="A32" s="14" t="s">
        <v>30</v>
      </c>
      <c r="B32" s="10" t="s">
        <v>77</v>
      </c>
      <c r="C32" s="46"/>
      <c r="D32" s="46"/>
      <c r="E32" s="37" t="s">
        <v>32</v>
      </c>
      <c r="F32" s="32">
        <f>F34</f>
        <v>88.2</v>
      </c>
      <c r="G32" s="32">
        <f t="shared" ref="G32:H32" si="11">G34</f>
        <v>91.7</v>
      </c>
      <c r="H32" s="32">
        <f t="shared" si="11"/>
        <v>95.4</v>
      </c>
    </row>
    <row r="33" spans="1:8" ht="69" customHeight="1" x14ac:dyDescent="0.25">
      <c r="A33" s="19" t="s">
        <v>79</v>
      </c>
      <c r="B33" s="35" t="s">
        <v>78</v>
      </c>
      <c r="C33" s="46"/>
      <c r="D33" s="46"/>
      <c r="E33" s="37" t="s">
        <v>33</v>
      </c>
      <c r="F33" s="32">
        <f>F34</f>
        <v>88.2</v>
      </c>
      <c r="G33" s="32">
        <f t="shared" ref="G33:H33" si="12">G34</f>
        <v>91.7</v>
      </c>
      <c r="H33" s="32">
        <f t="shared" si="12"/>
        <v>95.4</v>
      </c>
    </row>
    <row r="34" spans="1:8" s="53" customFormat="1" ht="67.150000000000006" customHeight="1" x14ac:dyDescent="0.2">
      <c r="A34" s="19" t="s">
        <v>80</v>
      </c>
      <c r="B34" s="36" t="s">
        <v>113</v>
      </c>
      <c r="C34" s="46"/>
      <c r="D34" s="46"/>
      <c r="E34" s="37" t="s">
        <v>34</v>
      </c>
      <c r="F34" s="51">
        <v>88.2</v>
      </c>
      <c r="G34" s="52">
        <v>91.7</v>
      </c>
      <c r="H34" s="52">
        <v>95.4</v>
      </c>
    </row>
    <row r="35" spans="1:8" ht="32.25" customHeight="1" x14ac:dyDescent="0.25">
      <c r="A35" s="19" t="s">
        <v>97</v>
      </c>
      <c r="B35" s="36" t="s">
        <v>98</v>
      </c>
      <c r="C35" s="46"/>
      <c r="D35" s="46"/>
      <c r="E35" s="37"/>
      <c r="F35" s="32">
        <f>F36</f>
        <v>31.7</v>
      </c>
      <c r="G35" s="32">
        <f t="shared" ref="G35:H35" si="13">G36</f>
        <v>32.9</v>
      </c>
      <c r="H35" s="32">
        <f t="shared" si="13"/>
        <v>34.1</v>
      </c>
    </row>
    <row r="36" spans="1:8" ht="57" customHeight="1" x14ac:dyDescent="0.25">
      <c r="A36" s="19" t="s">
        <v>99</v>
      </c>
      <c r="B36" s="36" t="s">
        <v>100</v>
      </c>
      <c r="C36" s="46"/>
      <c r="D36" s="46"/>
      <c r="E36" s="37"/>
      <c r="F36" s="32">
        <f>F37</f>
        <v>31.7</v>
      </c>
      <c r="G36" s="30">
        <f t="shared" ref="G36:H36" si="14">G37</f>
        <v>32.9</v>
      </c>
      <c r="H36" s="30">
        <f t="shared" si="14"/>
        <v>34.1</v>
      </c>
    </row>
    <row r="37" spans="1:8" ht="67.150000000000006" customHeight="1" x14ac:dyDescent="0.25">
      <c r="A37" s="19" t="s">
        <v>101</v>
      </c>
      <c r="B37" s="36" t="s">
        <v>114</v>
      </c>
      <c r="C37" s="46"/>
      <c r="D37" s="46"/>
      <c r="E37" s="37"/>
      <c r="F37" s="32">
        <v>31.7</v>
      </c>
      <c r="G37" s="30">
        <v>32.9</v>
      </c>
      <c r="H37" s="30">
        <v>34.1</v>
      </c>
    </row>
    <row r="38" spans="1:8" ht="24" customHeight="1" x14ac:dyDescent="0.25">
      <c r="A38" s="50" t="s">
        <v>35</v>
      </c>
      <c r="B38" s="42" t="s">
        <v>36</v>
      </c>
      <c r="C38" s="46"/>
      <c r="D38" s="46"/>
      <c r="E38" s="37" t="s">
        <v>37</v>
      </c>
      <c r="F38" s="29">
        <f>F40</f>
        <v>9.8000000000000007</v>
      </c>
      <c r="G38" s="29">
        <f t="shared" ref="G38:H38" si="15">G40</f>
        <v>10.199999999999999</v>
      </c>
      <c r="H38" s="29">
        <f t="shared" si="15"/>
        <v>10.5</v>
      </c>
    </row>
    <row r="39" spans="1:8" ht="102.75" customHeight="1" x14ac:dyDescent="0.25">
      <c r="A39" s="46" t="s">
        <v>102</v>
      </c>
      <c r="B39" s="37" t="s">
        <v>117</v>
      </c>
      <c r="C39" s="46"/>
      <c r="D39" s="46"/>
      <c r="E39" s="37" t="s">
        <v>38</v>
      </c>
      <c r="F39" s="32">
        <f>F40</f>
        <v>9.8000000000000007</v>
      </c>
      <c r="G39" s="32">
        <f t="shared" ref="G39:H39" si="16">G40</f>
        <v>10.199999999999999</v>
      </c>
      <c r="H39" s="32">
        <f t="shared" si="16"/>
        <v>10.5</v>
      </c>
    </row>
    <row r="40" spans="1:8" ht="82.5" customHeight="1" x14ac:dyDescent="0.25">
      <c r="A40" s="46" t="s">
        <v>115</v>
      </c>
      <c r="B40" s="37" t="s">
        <v>116</v>
      </c>
      <c r="C40" s="44"/>
      <c r="D40" s="44"/>
      <c r="E40" s="41" t="s">
        <v>40</v>
      </c>
      <c r="F40" s="32">
        <v>9.8000000000000007</v>
      </c>
      <c r="G40" s="30">
        <v>10.199999999999999</v>
      </c>
      <c r="H40" s="30">
        <v>10.5</v>
      </c>
    </row>
    <row r="41" spans="1:8" ht="25.5" customHeight="1" x14ac:dyDescent="0.25">
      <c r="A41" s="44" t="s">
        <v>39</v>
      </c>
      <c r="B41" s="41" t="s">
        <v>40</v>
      </c>
      <c r="C41" s="45"/>
      <c r="D41" s="45"/>
      <c r="E41" s="42" t="s">
        <v>42</v>
      </c>
      <c r="F41" s="29">
        <f>F42</f>
        <v>32768.236000000004</v>
      </c>
      <c r="G41" s="29">
        <f t="shared" ref="G41:H41" si="17">G42</f>
        <v>16716.400000000001</v>
      </c>
      <c r="H41" s="29">
        <f t="shared" si="17"/>
        <v>15856.4</v>
      </c>
    </row>
    <row r="42" spans="1:8" ht="33.4" customHeight="1" x14ac:dyDescent="0.25">
      <c r="A42" s="45" t="s">
        <v>41</v>
      </c>
      <c r="B42" s="42" t="s">
        <v>42</v>
      </c>
      <c r="C42" s="46"/>
      <c r="D42" s="46"/>
      <c r="E42" s="49" t="s">
        <v>43</v>
      </c>
      <c r="F42" s="29">
        <f>F43+F46+F51</f>
        <v>32768.236000000004</v>
      </c>
      <c r="G42" s="29">
        <f>G43+G46+G51</f>
        <v>16716.400000000001</v>
      </c>
      <c r="H42" s="29">
        <f>H43+H46+H51</f>
        <v>15856.4</v>
      </c>
    </row>
    <row r="43" spans="1:8" ht="42.75" customHeight="1" x14ac:dyDescent="0.25">
      <c r="A43" s="46" t="s">
        <v>87</v>
      </c>
      <c r="B43" s="37" t="s">
        <v>43</v>
      </c>
      <c r="C43" s="46"/>
      <c r="D43" s="46"/>
      <c r="E43" s="37" t="s">
        <v>44</v>
      </c>
      <c r="F43" s="32">
        <f>F45</f>
        <v>13088.4</v>
      </c>
      <c r="G43" s="32">
        <f t="shared" ref="G43:H43" si="18">G45</f>
        <v>9844.1</v>
      </c>
      <c r="H43" s="32">
        <f t="shared" si="18"/>
        <v>8859.7000000000007</v>
      </c>
    </row>
    <row r="44" spans="1:8" ht="40.5" customHeight="1" x14ac:dyDescent="0.25">
      <c r="A44" s="56" t="s">
        <v>124</v>
      </c>
      <c r="B44" s="55" t="s">
        <v>44</v>
      </c>
      <c r="C44" s="46"/>
      <c r="D44" s="46"/>
      <c r="E44" s="37" t="s">
        <v>45</v>
      </c>
      <c r="F44" s="32">
        <f>F45</f>
        <v>13088.4</v>
      </c>
      <c r="G44" s="32">
        <f t="shared" ref="G44:H44" si="19">G45</f>
        <v>9844.1</v>
      </c>
      <c r="H44" s="32">
        <f t="shared" si="19"/>
        <v>8859.7000000000007</v>
      </c>
    </row>
    <row r="45" spans="1:8" ht="43.5" customHeight="1" x14ac:dyDescent="0.25">
      <c r="A45" s="20" t="s">
        <v>122</v>
      </c>
      <c r="B45" s="54" t="s">
        <v>123</v>
      </c>
      <c r="C45" s="46"/>
      <c r="D45" s="46"/>
      <c r="E45" s="37"/>
      <c r="F45" s="32">
        <v>13088.4</v>
      </c>
      <c r="G45" s="30">
        <v>9844.1</v>
      </c>
      <c r="H45" s="30">
        <v>8859.7000000000007</v>
      </c>
    </row>
    <row r="46" spans="1:8" ht="33.4" customHeight="1" x14ac:dyDescent="0.25">
      <c r="A46" s="20" t="s">
        <v>88</v>
      </c>
      <c r="B46" s="43" t="s">
        <v>82</v>
      </c>
      <c r="C46" s="46"/>
      <c r="D46" s="46"/>
      <c r="E46" s="37" t="s">
        <v>46</v>
      </c>
      <c r="F46" s="32">
        <f>F49+F47</f>
        <v>241.89999999999998</v>
      </c>
      <c r="G46" s="32">
        <f>G49+G47</f>
        <v>249.5</v>
      </c>
      <c r="H46" s="32">
        <f>H49+H47</f>
        <v>257.8</v>
      </c>
    </row>
    <row r="47" spans="1:8" ht="33.4" customHeight="1" x14ac:dyDescent="0.25">
      <c r="A47" s="14" t="s">
        <v>89</v>
      </c>
      <c r="B47" s="10" t="s">
        <v>118</v>
      </c>
      <c r="C47" s="46"/>
      <c r="D47" s="46"/>
      <c r="E47" s="37" t="s">
        <v>49</v>
      </c>
      <c r="F47" s="32">
        <v>0.2</v>
      </c>
      <c r="G47" s="30">
        <v>0.2</v>
      </c>
      <c r="H47" s="30">
        <v>0.2</v>
      </c>
    </row>
    <row r="48" spans="1:8" ht="33.4" customHeight="1" x14ac:dyDescent="0.25">
      <c r="A48" s="14" t="s">
        <v>90</v>
      </c>
      <c r="B48" s="10" t="s">
        <v>119</v>
      </c>
      <c r="C48" s="46"/>
      <c r="D48" s="46"/>
      <c r="E48" s="37" t="s">
        <v>50</v>
      </c>
      <c r="F48" s="32">
        <v>0.2</v>
      </c>
      <c r="G48" s="30">
        <v>0.2</v>
      </c>
      <c r="H48" s="30">
        <v>0.2</v>
      </c>
    </row>
    <row r="49" spans="1:8" ht="40.5" customHeight="1" x14ac:dyDescent="0.25">
      <c r="A49" s="14" t="s">
        <v>91</v>
      </c>
      <c r="B49" s="10" t="s">
        <v>81</v>
      </c>
      <c r="C49" s="46"/>
      <c r="D49" s="46"/>
      <c r="E49" s="37" t="s">
        <v>47</v>
      </c>
      <c r="F49" s="32">
        <f>F50</f>
        <v>241.7</v>
      </c>
      <c r="G49" s="32">
        <f t="shared" ref="G49" si="20">G50</f>
        <v>249.3</v>
      </c>
      <c r="H49" s="32">
        <f>H50</f>
        <v>257.60000000000002</v>
      </c>
    </row>
    <row r="50" spans="1:8" ht="57" customHeight="1" x14ac:dyDescent="0.25">
      <c r="A50" s="14" t="s">
        <v>92</v>
      </c>
      <c r="B50" s="10" t="s">
        <v>125</v>
      </c>
      <c r="C50" s="46"/>
      <c r="D50" s="46"/>
      <c r="E50" s="37" t="s">
        <v>48</v>
      </c>
      <c r="F50" s="32">
        <v>241.7</v>
      </c>
      <c r="G50" s="32">
        <v>249.3</v>
      </c>
      <c r="H50" s="32">
        <v>257.60000000000002</v>
      </c>
    </row>
    <row r="51" spans="1:8" customFormat="1" ht="24" customHeight="1" x14ac:dyDescent="0.25">
      <c r="A51" s="14" t="s">
        <v>93</v>
      </c>
      <c r="B51" s="10" t="s">
        <v>54</v>
      </c>
      <c r="C51" s="46"/>
      <c r="D51" s="46"/>
      <c r="E51" s="37" t="s">
        <v>51</v>
      </c>
      <c r="F51" s="32">
        <f>F55+F53</f>
        <v>19437.936000000002</v>
      </c>
      <c r="G51" s="32">
        <f t="shared" ref="G51:H51" si="21">G55+G53</f>
        <v>6622.8</v>
      </c>
      <c r="H51" s="32">
        <f t="shared" si="21"/>
        <v>6738.9</v>
      </c>
    </row>
    <row r="52" spans="1:8" customFormat="1" ht="57.6" customHeight="1" x14ac:dyDescent="0.25">
      <c r="A52" s="14" t="s">
        <v>94</v>
      </c>
      <c r="B52" s="21" t="s">
        <v>83</v>
      </c>
      <c r="C52" s="46"/>
      <c r="D52" s="46"/>
      <c r="E52" s="37" t="s">
        <v>52</v>
      </c>
      <c r="F52" s="32">
        <f>F53</f>
        <v>5120.536000000001</v>
      </c>
      <c r="G52" s="32">
        <f t="shared" ref="G52:H54" si="22">G53</f>
        <v>6622.8</v>
      </c>
      <c r="H52" s="32">
        <f t="shared" si="22"/>
        <v>6738.9</v>
      </c>
    </row>
    <row r="53" spans="1:8" customFormat="1" ht="75.599999999999994" customHeight="1" x14ac:dyDescent="0.25">
      <c r="A53" s="14" t="s">
        <v>95</v>
      </c>
      <c r="B53" s="21" t="s">
        <v>84</v>
      </c>
      <c r="C53" s="46"/>
      <c r="D53" s="46"/>
      <c r="E53" s="37" t="s">
        <v>53</v>
      </c>
      <c r="F53" s="32">
        <f>5074.6+37.136+8.8</f>
        <v>5120.536000000001</v>
      </c>
      <c r="G53" s="32">
        <v>6622.8</v>
      </c>
      <c r="H53" s="32">
        <v>6738.9</v>
      </c>
    </row>
    <row r="54" spans="1:8" customFormat="1" ht="38.25" customHeight="1" x14ac:dyDescent="0.2">
      <c r="A54" s="14" t="s">
        <v>109</v>
      </c>
      <c r="B54" s="21" t="s">
        <v>110</v>
      </c>
      <c r="C54" s="46"/>
      <c r="D54" s="46"/>
      <c r="E54" s="37" t="s">
        <v>52</v>
      </c>
      <c r="F54" s="51">
        <f>F55</f>
        <v>14317.4</v>
      </c>
      <c r="G54" s="51">
        <f t="shared" si="22"/>
        <v>0</v>
      </c>
      <c r="H54" s="51">
        <f t="shared" si="22"/>
        <v>0</v>
      </c>
    </row>
    <row r="55" spans="1:8" customFormat="1" ht="46.15" customHeight="1" x14ac:dyDescent="0.25">
      <c r="A55" s="14" t="s">
        <v>111</v>
      </c>
      <c r="B55" s="21" t="s">
        <v>112</v>
      </c>
      <c r="C55" s="46"/>
      <c r="D55" s="46"/>
      <c r="E55" s="37" t="s">
        <v>53</v>
      </c>
      <c r="F55" s="32">
        <v>14317.4</v>
      </c>
      <c r="G55" s="32">
        <v>0</v>
      </c>
      <c r="H55" s="32">
        <v>0</v>
      </c>
    </row>
    <row r="56" spans="1:8" customFormat="1" ht="25.9" customHeight="1" x14ac:dyDescent="0.25">
      <c r="A56" s="26"/>
      <c r="B56" s="28" t="s">
        <v>85</v>
      </c>
      <c r="C56" s="26"/>
      <c r="D56" s="26"/>
      <c r="E56" s="26"/>
      <c r="F56" s="29">
        <f>F13+F41</f>
        <v>43290.836000000003</v>
      </c>
      <c r="G56" s="29">
        <f t="shared" ref="G56:H56" si="23">G13+G41</f>
        <v>27657.100000000006</v>
      </c>
      <c r="H56" s="29">
        <f t="shared" si="23"/>
        <v>27256.400000000001</v>
      </c>
    </row>
    <row r="57" spans="1:8" ht="24.6" customHeight="1" x14ac:dyDescent="0.3">
      <c r="B57" s="34"/>
      <c r="C57" s="7"/>
      <c r="D57" s="7"/>
      <c r="E57" s="7"/>
      <c r="F57" s="9"/>
    </row>
    <row r="58" spans="1:8" ht="60" customHeight="1" x14ac:dyDescent="0.2">
      <c r="A58" s="25" t="s">
        <v>107</v>
      </c>
      <c r="B58" s="25"/>
      <c r="C58" s="24"/>
      <c r="D58" s="24"/>
      <c r="E58" s="24"/>
      <c r="F58" s="24"/>
      <c r="G58" s="58" t="s">
        <v>108</v>
      </c>
      <c r="H58" s="58"/>
    </row>
    <row r="59" spans="1:8" ht="45" customHeight="1" x14ac:dyDescent="0.2">
      <c r="A59" s="25"/>
      <c r="B59" s="25"/>
      <c r="C59" s="24"/>
      <c r="D59" s="24"/>
      <c r="E59" s="24"/>
      <c r="F59" s="24"/>
      <c r="G59" s="58"/>
      <c r="H59" s="58"/>
    </row>
    <row r="60" spans="1:8" ht="18" customHeight="1" x14ac:dyDescent="0.2">
      <c r="B60" s="22"/>
    </row>
    <row r="61" spans="1:8" ht="18" customHeight="1" x14ac:dyDescent="0.3">
      <c r="B61" s="23"/>
    </row>
  </sheetData>
  <mergeCells count="11">
    <mergeCell ref="A6:H6"/>
    <mergeCell ref="G59:H59"/>
    <mergeCell ref="B9:B10"/>
    <mergeCell ref="C9:C10"/>
    <mergeCell ref="F9:F10"/>
    <mergeCell ref="A9:A10"/>
    <mergeCell ref="D9:D10"/>
    <mergeCell ref="E9:E10"/>
    <mergeCell ref="G9:G10"/>
    <mergeCell ref="H9:H10"/>
    <mergeCell ref="G58:H58"/>
  </mergeCells>
  <pageMargins left="0.39370078740157483" right="0.39370078740157483" top="0.59055118110236227" bottom="0.59055118110236227" header="0.39370078740157483" footer="0.39370078740157483"/>
  <pageSetup paperSize="9" scale="5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</dc:creator>
  <dc:description>POI HSSF rep:2.39.2.231</dc:description>
  <cp:lastModifiedBy>Finans</cp:lastModifiedBy>
  <cp:lastPrinted>2022-01-04T07:23:51Z</cp:lastPrinted>
  <dcterms:created xsi:type="dcterms:W3CDTF">2016-11-22T12:44:32Z</dcterms:created>
  <dcterms:modified xsi:type="dcterms:W3CDTF">2022-01-09T11:00:41Z</dcterms:modified>
</cp:coreProperties>
</file>